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4" i="1"/>
  <c r="J14" i="1"/>
  <c r="L13" i="1"/>
  <c r="J13" i="1"/>
  <c r="L12" i="1"/>
  <c r="J12" i="1"/>
  <c r="J15" i="1" s="1"/>
  <c r="K12" i="1" l="1"/>
  <c r="K14" i="1"/>
  <c r="L15" i="1"/>
  <c r="K13" i="1"/>
  <c r="K15" i="1" l="1"/>
</calcChain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<sst xmlns="http://schemas.openxmlformats.org/spreadsheetml/2006/main" count="44" uniqueCount="41">
  <si>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</si>
  <si>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</si>
  <si>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</si>
  <si>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</si>
  <si>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</si>
  <si>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</si>
  <si>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</si>
  <si>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</si>
  <si>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</si>
  <si>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</si>
  <si>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</si>
  <si>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</si>
  <si>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</si>
  <si>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</si>
  <si>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</si>
  <si>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</si>
  <si>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</si>
  <si>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</si>
  <si>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</si>
  <si>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</si>
  <si>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</si>
  <si>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</si>
  <si>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</si>
  <si>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</si>
  <si>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</si>
  <si>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</si>
  <si>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</si>
  <si>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</si>
  <si>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</si>
  <si>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</si>
  <si>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Автотранспорт</t>
  </si>
  <si>
    <t>ШТ</t>
  </si>
  <si>
    <t>ЛОТ № СНГ-НВДИ-01/03.24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</si>
  <si>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(грузовой кран, автокран LIEBHERR, кран автомобильный) в соответствии с прилагаемой Спецификацией №1</t>
    </r>
  </si>
  <si>
    <t>Грузовой кран, кран стреловой самоходный КС-5576Б</t>
  </si>
  <si>
    <t>Автокран LIEBHERR LTM 1030-2.1</t>
  </si>
  <si>
    <t>Кран автомобильный КС-45717А-1</t>
  </si>
  <si>
    <t>18645/06</t>
  </si>
  <si>
    <t>ХМАО-Югра, Нижневартовский район, отв/хр РН-Снабжение, ПБ ЦТБ, максимальная удаленность 35 км от г. Нижневартовска</t>
  </si>
  <si>
    <t xml:space="preserve">Примечание: ЛОТ ДЕЛИМЫЙ </t>
  </si>
  <si>
    <t>Минимальная начальная цена за единицу ТМЦ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</si>
</sst>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H17" sqref="H17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8" t="s">
        <v>11</v>
      </c>
      <c r="C3" s="58"/>
      <c r="D3" s="58"/>
      <c r="E3" s="58"/>
      <c r="F3" s="58"/>
      <c r="G3" s="58"/>
      <c r="H3" s="55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59" t="s">
        <v>20</v>
      </c>
      <c r="C5" s="59"/>
      <c r="D5" s="59"/>
      <c r="E5" s="59"/>
      <c r="F5" s="59"/>
      <c r="G5" s="59"/>
      <c r="H5" s="59"/>
      <c r="I5" s="59"/>
      <c r="J5" s="59"/>
      <c r="K5" s="59"/>
    </row>
    <row r="6" spans="1:13" s="16" customFormat="1" x14ac:dyDescent="0.25"/>
    <row r="7" spans="1:13" s="16" customFormat="1" ht="22.5" x14ac:dyDescent="0.3">
      <c r="A7" s="60" t="s">
        <v>32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6"/>
      <c r="I8" s="50"/>
      <c r="J8" s="50"/>
      <c r="K8" s="50"/>
    </row>
    <row r="9" spans="1:13" s="31" customFormat="1" ht="34.5" customHeight="1" x14ac:dyDescent="0.3">
      <c r="A9" s="57" t="s">
        <v>33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71" t="s">
        <v>40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5" t="s">
        <v>30</v>
      </c>
      <c r="B12" s="49">
        <v>1</v>
      </c>
      <c r="C12" s="51" t="s">
        <v>34</v>
      </c>
      <c r="D12" s="34">
        <v>1000089343</v>
      </c>
      <c r="E12" s="68" t="s">
        <v>38</v>
      </c>
      <c r="F12" s="52" t="s">
        <v>31</v>
      </c>
      <c r="G12" s="54">
        <v>1</v>
      </c>
      <c r="H12" s="72">
        <v>2771666.67</v>
      </c>
      <c r="I12" s="20"/>
      <c r="J12" s="20">
        <f>ROUND(I12*G12,2)</f>
        <v>0</v>
      </c>
      <c r="K12" s="20">
        <f t="shared" ref="K12:K14" si="0">L12-J12</f>
        <v>0</v>
      </c>
      <c r="L12" s="20">
        <f>ROUND(I12*G12*1.2,2)</f>
        <v>0</v>
      </c>
      <c r="M12" s="63" t="s">
        <v>22</v>
      </c>
    </row>
    <row r="13" spans="1:13" s="18" customFormat="1" ht="52.5" customHeight="1" x14ac:dyDescent="0.25">
      <c r="A13" s="66"/>
      <c r="B13" s="49">
        <v>2</v>
      </c>
      <c r="C13" s="51" t="s">
        <v>35</v>
      </c>
      <c r="D13" s="34">
        <v>1000094906</v>
      </c>
      <c r="E13" s="69"/>
      <c r="F13" s="52" t="s">
        <v>31</v>
      </c>
      <c r="G13" s="54">
        <v>1</v>
      </c>
      <c r="H13" s="72">
        <v>5935833.3300000001</v>
      </c>
      <c r="I13" s="20"/>
      <c r="J13" s="20">
        <f t="shared" ref="J13:J14" si="1">ROUND(I13*G13,2)</f>
        <v>0</v>
      </c>
      <c r="K13" s="20">
        <f t="shared" si="0"/>
        <v>0</v>
      </c>
      <c r="L13" s="20">
        <f t="shared" ref="L13:L14" si="2">ROUND(I13*G13*1.2,2)</f>
        <v>0</v>
      </c>
      <c r="M13" s="64"/>
    </row>
    <row r="14" spans="1:13" s="18" customFormat="1" ht="52.5" customHeight="1" x14ac:dyDescent="0.25">
      <c r="A14" s="67"/>
      <c r="B14" s="49">
        <v>3</v>
      </c>
      <c r="C14" s="51" t="s">
        <v>36</v>
      </c>
      <c r="D14" s="34" t="s">
        <v>37</v>
      </c>
      <c r="E14" s="70"/>
      <c r="F14" s="52" t="s">
        <v>31</v>
      </c>
      <c r="G14" s="54">
        <v>1</v>
      </c>
      <c r="H14" s="72">
        <v>1996666.67</v>
      </c>
      <c r="I14" s="20"/>
      <c r="J14" s="20">
        <f t="shared" si="1"/>
        <v>0</v>
      </c>
      <c r="K14" s="20">
        <f t="shared" si="0"/>
        <v>0</v>
      </c>
      <c r="L14" s="20">
        <f t="shared" si="2"/>
        <v>0</v>
      </c>
      <c r="M14" s="64"/>
    </row>
    <row r="15" spans="1:13" s="39" customFormat="1" ht="35.25" customHeight="1" x14ac:dyDescent="0.3">
      <c r="A15" s="35"/>
      <c r="B15" s="35"/>
      <c r="C15" s="36" t="s">
        <v>2</v>
      </c>
      <c r="D15" s="53"/>
      <c r="E15" s="29"/>
      <c r="F15" s="37" t="s">
        <v>31</v>
      </c>
      <c r="G15" s="38">
        <f>SUM(G12:G14)</f>
        <v>3</v>
      </c>
      <c r="H15" s="73"/>
      <c r="I15" s="38"/>
      <c r="J15" s="38">
        <f>SUM(J12:J14)</f>
        <v>0</v>
      </c>
      <c r="K15" s="38">
        <f>SUM(K12:K14)</f>
        <v>0</v>
      </c>
      <c r="L15" s="38">
        <f>SUM(L12:L14)</f>
        <v>0</v>
      </c>
      <c r="M15" s="49"/>
    </row>
    <row r="16" spans="1:13" s="31" customFormat="1" ht="32.25" customHeight="1" x14ac:dyDescent="0.3">
      <c r="A16" s="40" t="s">
        <v>39</v>
      </c>
      <c r="B16" s="41"/>
      <c r="C16" s="41"/>
      <c r="D16" s="43"/>
    </row>
    <row r="17" spans="1:13" ht="18.75" x14ac:dyDescent="0.3">
      <c r="A17" s="31"/>
      <c r="B17" s="31"/>
      <c r="C17" s="31"/>
      <c r="D17" s="47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1" t="s">
        <v>28</v>
      </c>
      <c r="B19" s="61"/>
      <c r="C19" s="61"/>
      <c r="D19" s="61"/>
      <c r="E19" s="61"/>
      <c r="F19" s="61"/>
      <c r="G19" s="62"/>
      <c r="H19" s="62"/>
      <c r="I19" s="62"/>
      <c r="J19" s="62"/>
      <c r="K19" s="62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4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5" t="s">
        <v>9</v>
      </c>
    </row>
  </sheetData>
  <mergeCells count="8">
    <mergeCell ref="A9:M9"/>
    <mergeCell ref="B3:G3"/>
    <mergeCell ref="B5:K5"/>
    <mergeCell ref="A7:K7"/>
    <mergeCell ref="A19:K19"/>
    <mergeCell ref="M12:M14"/>
    <mergeCell ref="A12:A14"/>
    <mergeCell ref="E12:E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2024-06-27T04:07:17Z</dcterms:modified>
</cp:coreProperties>
</file>